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EstaPasta_de_trabalho" defaultThemeVersion="124226"/>
  <bookViews>
    <workbookView xWindow="-210" yWindow="45" windowWidth="8220" windowHeight="6120" tabRatio="774" activeTab="1"/>
  </bookViews>
  <sheets>
    <sheet name="ORÇAMENTO" sheetId="244" r:id="rId1"/>
    <sheet name="CRONOGRAMA" sheetId="253" r:id="rId2"/>
  </sheets>
  <definedNames>
    <definedName name="_xlnm.Print_Area" localSheetId="1">CRONOGRAMA!$B$4:$S$16</definedName>
    <definedName name="_xlnm.Print_Area" localSheetId="0">ORÇAMENTO!$A$1:$J$46</definedName>
  </definedNames>
  <calcPr calcId="145621"/>
</workbook>
</file>

<file path=xl/calcChain.xml><?xml version="1.0" encoding="utf-8"?>
<calcChain xmlns="http://schemas.openxmlformats.org/spreadsheetml/2006/main">
  <c r="I16" i="253" l="1"/>
  <c r="J16" i="253"/>
  <c r="K16" i="253"/>
  <c r="L16" i="253"/>
  <c r="M16" i="253"/>
  <c r="N16" i="253"/>
  <c r="O16" i="253"/>
  <c r="P16" i="253"/>
  <c r="Q16" i="253"/>
  <c r="R16" i="253"/>
  <c r="S16" i="253"/>
  <c r="H16" i="253"/>
  <c r="G12" i="253" l="1"/>
  <c r="G9" i="253"/>
  <c r="G8" i="253"/>
  <c r="I33" i="244" l="1"/>
  <c r="G42" i="244"/>
  <c r="H42" i="244" s="1"/>
  <c r="I42" i="244" s="1"/>
  <c r="I41" i="244" s="1"/>
  <c r="G13" i="253" s="1"/>
  <c r="G35" i="244"/>
  <c r="H35" i="244" s="1"/>
  <c r="I35" i="244" s="1"/>
  <c r="E37" i="244"/>
  <c r="G31" i="244"/>
  <c r="H19" i="244"/>
  <c r="I19" i="244" s="1"/>
  <c r="I18" i="244" s="1"/>
  <c r="H40" i="244"/>
  <c r="I40" i="244" s="1"/>
  <c r="E25" i="244"/>
  <c r="E24" i="244"/>
  <c r="E22" i="244"/>
  <c r="E23" i="244"/>
  <c r="E21" i="244"/>
  <c r="E28" i="244"/>
  <c r="E29" i="244"/>
  <c r="E32" i="244"/>
  <c r="H31" i="244"/>
  <c r="I31" i="244" s="1"/>
  <c r="H25" i="244"/>
  <c r="H23" i="244"/>
  <c r="H22" i="244"/>
  <c r="H44" i="244"/>
  <c r="I44" i="244" s="1"/>
  <c r="I43" i="244" s="1"/>
  <c r="G14" i="253" s="1"/>
  <c r="H36" i="244"/>
  <c r="I36" i="244" s="1"/>
  <c r="H37" i="244"/>
  <c r="H38" i="244"/>
  <c r="I38" i="244" s="1"/>
  <c r="H39" i="244"/>
  <c r="H34" i="244"/>
  <c r="I34" i="244" s="1"/>
  <c r="H28" i="244"/>
  <c r="I28" i="244" s="1"/>
  <c r="H29" i="244"/>
  <c r="H30" i="244"/>
  <c r="I30" i="244" s="1"/>
  <c r="H27" i="244"/>
  <c r="I27" i="244" s="1"/>
  <c r="H24" i="244"/>
  <c r="I24" i="244" s="1"/>
  <c r="H32" i="244"/>
  <c r="I32" i="244" s="1"/>
  <c r="H21" i="244"/>
  <c r="H17" i="244"/>
  <c r="I17" i="244" s="1"/>
  <c r="I16" i="244" s="1"/>
  <c r="E17" i="244"/>
  <c r="M21" i="244"/>
  <c r="M24" i="244"/>
  <c r="M27" i="244"/>
  <c r="M28" i="244"/>
  <c r="M29" i="244"/>
  <c r="M30" i="244"/>
  <c r="M32" i="244"/>
  <c r="M34" i="244"/>
  <c r="M36" i="244"/>
  <c r="M37" i="244"/>
  <c r="M38" i="244"/>
  <c r="M40" i="244"/>
  <c r="E39" i="244" s="1"/>
  <c r="M42" i="244"/>
  <c r="I39" i="244" l="1"/>
  <c r="I22" i="244"/>
  <c r="I37" i="244"/>
  <c r="I29" i="244"/>
  <c r="I26" i="244" s="1"/>
  <c r="I25" i="244"/>
  <c r="I21" i="244"/>
  <c r="I23" i="244"/>
  <c r="I20" i="244" l="1"/>
  <c r="I46" i="244" s="1"/>
  <c r="J16" i="244" s="1"/>
  <c r="G10" i="253"/>
  <c r="G11" i="253"/>
  <c r="J20" i="244" l="1"/>
  <c r="J18" i="244"/>
  <c r="J43" i="244"/>
  <c r="J26" i="244"/>
  <c r="J41" i="244"/>
  <c r="J33" i="244"/>
  <c r="G16" i="253"/>
  <c r="J46" i="244" l="1"/>
  <c r="M15" i="253"/>
  <c r="L15" i="253"/>
  <c r="I15" i="253"/>
  <c r="Q15" i="253"/>
  <c r="N15" i="253"/>
  <c r="P15" i="253"/>
  <c r="K15" i="253"/>
  <c r="S15" i="253"/>
  <c r="H15" i="253"/>
  <c r="R15" i="253"/>
  <c r="J15" i="253"/>
  <c r="O15" i="253"/>
</calcChain>
</file>

<file path=xl/sharedStrings.xml><?xml version="1.0" encoding="utf-8"?>
<sst xmlns="http://schemas.openxmlformats.org/spreadsheetml/2006/main" count="151" uniqueCount="98">
  <si>
    <t>m</t>
  </si>
  <si>
    <t>Quantidade</t>
  </si>
  <si>
    <t>%</t>
  </si>
  <si>
    <t>Item</t>
  </si>
  <si>
    <t>PREFEITURA MUNICIPAL DE ITAJAÍ</t>
  </si>
  <si>
    <t>m³</t>
  </si>
  <si>
    <t>ESTADO DE SANTA CATARINA</t>
  </si>
  <si>
    <t>SECRETARIA DE OBRAS E SERVIÇOS MUNICIPAIS</t>
  </si>
  <si>
    <t>DEPARTAMENTO DE ENGENHARIA</t>
  </si>
  <si>
    <t>m²</t>
  </si>
  <si>
    <t>Discriminação</t>
  </si>
  <si>
    <t>unid</t>
  </si>
  <si>
    <t>Unidade</t>
  </si>
  <si>
    <t>BDI:</t>
  </si>
  <si>
    <t xml:space="preserve">PLANILHA DE ORÇAMENTO ESTIMATIVO DA OBRA </t>
  </si>
  <si>
    <t>Referência</t>
  </si>
  <si>
    <t>Custo Unitário (R$)</t>
  </si>
  <si>
    <t>Preço Total (R$)</t>
  </si>
  <si>
    <t>Base</t>
  </si>
  <si>
    <t>SINAPI</t>
  </si>
  <si>
    <t>TOTAL GERAL COM BDI (R$)</t>
  </si>
  <si>
    <t xml:space="preserve">Preço Unitário c/ BDI(R$) </t>
  </si>
  <si>
    <t>Área (m²):</t>
  </si>
  <si>
    <t>ESTRUTURA EM CONCRETO ARMADO</t>
  </si>
  <si>
    <t>1.1</t>
  </si>
  <si>
    <t>Kg</t>
  </si>
  <si>
    <t>ALVENARIA</t>
  </si>
  <si>
    <t>2.1</t>
  </si>
  <si>
    <t>Pintura externa reboco - selador, tinta acrílica, com 2 demãos</t>
  </si>
  <si>
    <t>SISTEMA PARA COLETA DO CHORUME</t>
  </si>
  <si>
    <t>3.1</t>
  </si>
  <si>
    <t>3.3</t>
  </si>
  <si>
    <t>3.4</t>
  </si>
  <si>
    <t>3.5</t>
  </si>
  <si>
    <t>COBERTURA</t>
  </si>
  <si>
    <t>Fornecimento e instalação de Tubo PVC rígido 100mm</t>
  </si>
  <si>
    <t>Fornecimento e instalação de Tampa (CAP) PVC para limpeza tubo rígido 100mm</t>
  </si>
  <si>
    <t>4.1</t>
  </si>
  <si>
    <t xml:space="preserve">Cobertura de telha de fibrocimento 6mm, incluindo madeiramento </t>
  </si>
  <si>
    <r>
      <t xml:space="preserve">Empreendimento: </t>
    </r>
    <r>
      <rPr>
        <b/>
        <sz val="10"/>
        <rFont val="Arial"/>
        <family val="2"/>
      </rPr>
      <t>Construção de Gavetas de sepultamento</t>
    </r>
  </si>
  <si>
    <r>
      <t xml:space="preserve">Localização: </t>
    </r>
    <r>
      <rPr>
        <b/>
        <sz val="10"/>
        <rFont val="Arial"/>
        <family val="2"/>
      </rPr>
      <t>Cemitério Municipal da Fazenda</t>
    </r>
  </si>
  <si>
    <t>SERVIÇOS PRELIMINARES</t>
  </si>
  <si>
    <t>Aquisição e assentamento de placa de obra - Padrão P.M.I (200x150cm) para Sinalização preventiva da obra</t>
  </si>
  <si>
    <t>74209/001</t>
  </si>
  <si>
    <t>95626 + 88415</t>
  </si>
  <si>
    <t>OUTROS SERVIÇOS</t>
  </si>
  <si>
    <t>5.1</t>
  </si>
  <si>
    <t>Limpeza geral da obra</t>
  </si>
  <si>
    <t>92543 + 94210</t>
  </si>
  <si>
    <t>Armadura CA-50 D=6,3mm, incluindo corte e colocação</t>
  </si>
  <si>
    <t>Armadura CA-50 D=8,0mm, incluindo corte e colocação</t>
  </si>
  <si>
    <t>Concreto armado para fundações, calçada e lajes, incluindo o preparo, lançamento, adensamento e acabamento - fck 20MPa</t>
  </si>
  <si>
    <t>Armadura CA-60 D=4,2mm, incluindo corte e colocação</t>
  </si>
  <si>
    <t>Fômas em madeira c/ reaproveitamento 5x</t>
  </si>
  <si>
    <t>Argamassa impermeável ci-ar med 1:3 para lajes e tanque de chorume - e= 3cm</t>
  </si>
  <si>
    <t>Alvenaria em tijolo cerâmico macico 5x10x20cm 1/2 vez (espessura 10cm), assentado com argamassa traco 1:2:8 (cimento, cal e areia)</t>
  </si>
  <si>
    <t>Fornecimento e assentamento de Tubo PVC rígido 40mm</t>
  </si>
  <si>
    <t>Fornecimento e instalação de Tê 90 PVC rígido  40mm</t>
  </si>
  <si>
    <t>CRONOGRAMA FÍSICO-FINANCEIRO</t>
  </si>
  <si>
    <t>MÊS 01</t>
  </si>
  <si>
    <t>MÊS 02</t>
  </si>
  <si>
    <t>ITEM</t>
  </si>
  <si>
    <t>SERVIÇO</t>
  </si>
  <si>
    <t>VALOR</t>
  </si>
  <si>
    <t>Semana 1</t>
  </si>
  <si>
    <t>Semana 2</t>
  </si>
  <si>
    <t>Semana 3</t>
  </si>
  <si>
    <t>Semana 4</t>
  </si>
  <si>
    <t>TOTAL</t>
  </si>
  <si>
    <t>SISTEMA PARA COLETA DE CHORUME</t>
  </si>
  <si>
    <t>3.2</t>
  </si>
  <si>
    <t>4.2</t>
  </si>
  <si>
    <t>4.3</t>
  </si>
  <si>
    <t>4.4</t>
  </si>
  <si>
    <t>4.5</t>
  </si>
  <si>
    <t>4.6</t>
  </si>
  <si>
    <t>6.1</t>
  </si>
  <si>
    <t>Pintura em parede aparente - selador, tinta esmalte, com 2 demãos</t>
  </si>
  <si>
    <t>74065/002</t>
  </si>
  <si>
    <t>Fornecimento e instalação de Joelho 90 PVC 40mm</t>
  </si>
  <si>
    <t>MÊS 03</t>
  </si>
  <si>
    <t xml:space="preserve">Emboço argamassa regular, esp= 10mm 1:2:8 (ci-ca-ar), com preparo e aplicação </t>
  </si>
  <si>
    <t>Chapisco esp= 5mm, (ci-ar) 1:4, com preparo e aplicação</t>
  </si>
  <si>
    <t>Data: Fev/2019</t>
  </si>
  <si>
    <t>Fornecimento e instalação de tampa (CAP) PVC para limpeza tubo rígido 40mm</t>
  </si>
  <si>
    <t>5.2</t>
  </si>
  <si>
    <t>5.4</t>
  </si>
  <si>
    <t>5.5</t>
  </si>
  <si>
    <t>5.6</t>
  </si>
  <si>
    <t>5.7</t>
  </si>
  <si>
    <t>5.8</t>
  </si>
  <si>
    <t>7.1</t>
  </si>
  <si>
    <t>ATERRO</t>
  </si>
  <si>
    <t xml:space="preserve">Aterro manual com compactação mecânica </t>
  </si>
  <si>
    <t>Fornecimento e instalação de bucha de redução, PVC rígido 50x40mm com Terminal de Ventilação</t>
  </si>
  <si>
    <t>89546 + 39319</t>
  </si>
  <si>
    <t>73948/16</t>
  </si>
  <si>
    <t>DIRETORIA DE PROJETOS E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</si>
</sst>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21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7" fillId="0" borderId="0" xfId="6" applyFont="1" applyBorder="1" applyAlignment="1">
      <alignment vertical="center" wrapText="1"/>
    </xf>
    <xf numFmtId="164" fontId="7" fillId="0" borderId="0" xfId="6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0" borderId="4" xfId="6" applyFont="1" applyFill="1" applyBorder="1" applyAlignment="1">
      <alignment vertical="center" wrapText="1"/>
    </xf>
    <xf numFmtId="164" fontId="8" fillId="0" borderId="1" xfId="6" applyFont="1" applyBorder="1" applyAlignment="1">
      <alignment vertical="center" wrapText="1"/>
    </xf>
    <xf numFmtId="164" fontId="8" fillId="0" borderId="4" xfId="6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0" xfId="6" applyFont="1" applyBorder="1" applyAlignment="1">
      <alignment horizontal="righ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164" fontId="11" fillId="0" borderId="13" xfId="6" applyFont="1" applyBorder="1" applyAlignment="1">
      <alignment vertical="center" wrapText="1"/>
    </xf>
    <xf numFmtId="10" fontId="11" fillId="0" borderId="14" xfId="3" applyNumberFormat="1" applyFont="1" applyBorder="1" applyAlignment="1">
      <alignment vertical="center" wrapText="1"/>
    </xf>
    <xf numFmtId="43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8" fillId="0" borderId="4" xfId="6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164" fontId="8" fillId="3" borderId="4" xfId="6" applyFont="1" applyFill="1" applyBorder="1" applyAlignment="1">
      <alignment vertical="center" wrapText="1"/>
    </xf>
    <xf numFmtId="165" fontId="17" fillId="0" borderId="4" xfId="1" applyNumberFormat="1" applyFont="1" applyBorder="1" applyAlignment="1">
      <alignment horizontal="center" vertical="center"/>
    </xf>
    <xf numFmtId="9" fontId="16" fillId="0" borderId="4" xfId="3" applyFont="1" applyFill="1" applyBorder="1" applyAlignment="1">
      <alignment horizontal="center" vertical="center"/>
    </xf>
    <xf numFmtId="165" fontId="17" fillId="0" borderId="4" xfId="1" applyNumberFormat="1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0" fillId="0" borderId="0" xfId="0" applyFont="1"/>
    <xf numFmtId="164" fontId="20" fillId="0" borderId="3" xfId="6" applyFont="1" applyFill="1" applyBorder="1" applyAlignment="1">
      <alignment vertical="center" wrapText="1"/>
    </xf>
    <xf numFmtId="164" fontId="20" fillId="0" borderId="0" xfId="0" applyNumberFormat="1" applyFont="1"/>
    <xf numFmtId="164" fontId="20" fillId="0" borderId="2" xfId="6" applyFont="1" applyFill="1" applyBorder="1" applyAlignment="1">
      <alignment vertical="center" wrapText="1"/>
    </xf>
    <xf numFmtId="164" fontId="20" fillId="0" borderId="0" xfId="6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24" xfId="6" applyFont="1" applyBorder="1" applyAlignment="1">
      <alignment horizontal="center" vertical="center" wrapText="1"/>
    </xf>
    <xf numFmtId="164" fontId="8" fillId="0" borderId="5" xfId="6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/>
    </xf>
    <xf numFmtId="0" fontId="16" fillId="0" borderId="2" xfId="2" applyFont="1" applyBorder="1" applyAlignment="1">
      <alignment horizontal="left" vertical="center"/>
    </xf>
    <xf numFmtId="0" fontId="16" fillId="0" borderId="3" xfId="2" applyFont="1" applyBorder="1" applyAlignment="1">
      <alignment horizontal="left" vertical="center"/>
    </xf>
    <xf numFmtId="0" fontId="16" fillId="0" borderId="4" xfId="2" applyFont="1" applyBorder="1" applyAlignment="1">
      <alignment horizontal="left" vertical="center"/>
    </xf>
    <xf numFmtId="0" fontId="8" fillId="3" borderId="25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0" fillId="0" borderId="0" xfId="0" applyBorder="1"/>
    <xf numFmtId="164" fontId="7" fillId="0" borderId="8" xfId="6" applyFont="1" applyBorder="1" applyAlignment="1">
      <alignment vertical="center" wrapText="1"/>
    </xf>
    <xf numFmtId="164" fontId="7" fillId="0" borderId="8" xfId="6" applyFont="1" applyBorder="1" applyAlignment="1">
      <alignment horizontal="center" vertical="center" wrapText="1"/>
    </xf>
    <xf numFmtId="164" fontId="8" fillId="0" borderId="8" xfId="6" applyFont="1" applyBorder="1" applyAlignment="1">
      <alignment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10" fontId="5" fillId="0" borderId="8" xfId="0" applyNumberFormat="1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left" vertical="center" wrapText="1"/>
    </xf>
    <xf numFmtId="0" fontId="5" fillId="4" borderId="2" xfId="0" applyNumberFormat="1" applyFont="1" applyFill="1" applyBorder="1" applyAlignment="1">
      <alignment horizontal="left" vertical="center" wrapText="1"/>
    </xf>
    <xf numFmtId="0" fontId="5" fillId="4" borderId="3" xfId="0" applyNumberFormat="1" applyFont="1" applyFill="1" applyBorder="1" applyAlignment="1">
      <alignment horizontal="left" vertical="center" wrapText="1"/>
    </xf>
    <xf numFmtId="164" fontId="2" fillId="4" borderId="4" xfId="6" applyFont="1" applyFill="1" applyBorder="1" applyAlignment="1">
      <alignment vertical="center" wrapText="1"/>
    </xf>
    <xf numFmtId="10" fontId="2" fillId="4" borderId="12" xfId="3" applyNumberFormat="1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/>
    </xf>
    <xf numFmtId="0" fontId="8" fillId="0" borderId="3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5" fillId="0" borderId="27" xfId="2" applyFont="1" applyBorder="1" applyAlignment="1">
      <alignment horizontal="center"/>
    </xf>
    <xf numFmtId="0" fontId="15" fillId="0" borderId="28" xfId="2" applyFont="1" applyBorder="1" applyAlignment="1">
      <alignment horizontal="center"/>
    </xf>
    <xf numFmtId="0" fontId="15" fillId="0" borderId="29" xfId="2" applyFont="1" applyBorder="1" applyAlignment="1">
      <alignment horizontal="center"/>
    </xf>
    <xf numFmtId="0" fontId="15" fillId="0" borderId="7" xfId="2" applyFont="1" applyBorder="1" applyAlignment="1">
      <alignment horizontal="center"/>
    </xf>
    <xf numFmtId="0" fontId="15" fillId="0" borderId="0" xfId="2" applyFont="1" applyBorder="1" applyAlignment="1">
      <alignment horizontal="center"/>
    </xf>
    <xf numFmtId="0" fontId="13" fillId="0" borderId="0" xfId="2" applyBorder="1"/>
    <xf numFmtId="0" fontId="0" fillId="0" borderId="8" xfId="0" applyBorder="1"/>
    <xf numFmtId="0" fontId="13" fillId="0" borderId="7" xfId="2" applyBorder="1" applyAlignment="1">
      <alignment vertical="center"/>
    </xf>
    <xf numFmtId="0" fontId="13" fillId="0" borderId="0" xfId="2" applyBorder="1" applyAlignment="1">
      <alignment vertical="center"/>
    </xf>
    <xf numFmtId="0" fontId="16" fillId="0" borderId="11" xfId="2" applyFont="1" applyBorder="1" applyAlignment="1">
      <alignment horizontal="center" vertical="center"/>
    </xf>
    <xf numFmtId="9" fontId="16" fillId="0" borderId="12" xfId="3" applyFont="1" applyFill="1" applyBorder="1" applyAlignment="1">
      <alignment horizontal="center" vertical="center"/>
    </xf>
    <xf numFmtId="0" fontId="17" fillId="0" borderId="36" xfId="2" applyFont="1" applyBorder="1" applyAlignment="1">
      <alignment horizontal="center" vertical="center"/>
    </xf>
    <xf numFmtId="165" fontId="18" fillId="0" borderId="34" xfId="2" applyNumberFormat="1" applyFont="1" applyBorder="1" applyAlignment="1">
      <alignment vertical="center"/>
    </xf>
    <xf numFmtId="43" fontId="19" fillId="0" borderId="34" xfId="2" applyNumberFormat="1" applyFont="1" applyBorder="1" applyAlignment="1">
      <alignment vertical="center"/>
    </xf>
    <xf numFmtId="43" fontId="19" fillId="0" borderId="35" xfId="2" applyNumberFormat="1" applyFont="1" applyBorder="1" applyAlignment="1">
      <alignment vertical="center"/>
    </xf>
    <xf numFmtId="0" fontId="17" fillId="4" borderId="37" xfId="2" applyFont="1" applyFill="1" applyBorder="1" applyAlignment="1">
      <alignment horizontal="center" vertical="center"/>
    </xf>
    <xf numFmtId="0" fontId="16" fillId="4" borderId="13" xfId="2" applyFont="1" applyFill="1" applyBorder="1" applyAlignment="1">
      <alignment horizontal="left" vertical="center"/>
    </xf>
    <xf numFmtId="164" fontId="17" fillId="4" borderId="13" xfId="5" applyNumberFormat="1" applyFont="1" applyFill="1" applyBorder="1" applyAlignment="1">
      <alignment vertical="center"/>
    </xf>
    <xf numFmtId="9" fontId="16" fillId="4" borderId="13" xfId="4" applyNumberFormat="1" applyFont="1" applyFill="1" applyBorder="1" applyAlignment="1">
      <alignment horizontal="center" vertical="center"/>
    </xf>
    <xf numFmtId="9" fontId="16" fillId="4" borderId="14" xfId="4" applyNumberFormat="1" applyFont="1" applyFill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6" fillId="0" borderId="5" xfId="2" applyFont="1" applyBorder="1" applyAlignment="1">
      <alignment horizontal="left" vertical="center"/>
    </xf>
    <xf numFmtId="165" fontId="17" fillId="0" borderId="5" xfId="1" applyNumberFormat="1" applyFont="1" applyBorder="1" applyAlignment="1">
      <alignment horizontal="center" vertical="center"/>
    </xf>
    <xf numFmtId="9" fontId="16" fillId="0" borderId="5" xfId="3" applyFont="1" applyFill="1" applyBorder="1" applyAlignment="1">
      <alignment horizontal="center" vertical="center"/>
    </xf>
    <xf numFmtId="9" fontId="16" fillId="0" borderId="16" xfId="3" applyFont="1" applyFill="1" applyBorder="1" applyAlignment="1">
      <alignment horizontal="center" vertical="center"/>
    </xf>
    <xf numFmtId="0" fontId="16" fillId="4" borderId="39" xfId="2" applyFont="1" applyFill="1" applyBorder="1" applyAlignment="1">
      <alignment horizontal="center" vertical="center"/>
    </xf>
    <xf numFmtId="0" fontId="16" fillId="4" borderId="40" xfId="2" applyFont="1" applyFill="1" applyBorder="1" applyAlignment="1">
      <alignment horizontal="center" vertical="center"/>
    </xf>
    <xf numFmtId="0" fontId="16" fillId="4" borderId="40" xfId="2" applyFont="1" applyFill="1" applyBorder="1" applyAlignment="1">
      <alignment horizontal="center" vertical="center"/>
    </xf>
    <xf numFmtId="16" fontId="17" fillId="4" borderId="40" xfId="2" applyNumberFormat="1" applyFont="1" applyFill="1" applyBorder="1" applyAlignment="1">
      <alignment horizontal="center" vertical="center"/>
    </xf>
    <xf numFmtId="16" fontId="17" fillId="4" borderId="41" xfId="2" applyNumberFormat="1" applyFont="1" applyFill="1" applyBorder="1" applyAlignment="1">
      <alignment horizontal="center" vertical="center"/>
    </xf>
    <xf numFmtId="0" fontId="14" fillId="6" borderId="30" xfId="2" applyFont="1" applyFill="1" applyBorder="1" applyAlignment="1">
      <alignment horizontal="center" vertical="center"/>
    </xf>
    <xf numFmtId="0" fontId="14" fillId="6" borderId="31" xfId="2" applyFont="1" applyFill="1" applyBorder="1" applyAlignment="1">
      <alignment horizontal="center" vertical="center"/>
    </xf>
    <xf numFmtId="0" fontId="14" fillId="6" borderId="42" xfId="2" applyFont="1" applyFill="1" applyBorder="1" applyAlignment="1">
      <alignment horizontal="center" vertical="center"/>
    </xf>
    <xf numFmtId="0" fontId="14" fillId="7" borderId="43" xfId="2" applyFont="1" applyFill="1" applyBorder="1" applyAlignment="1">
      <alignment horizontal="center" vertical="center"/>
    </xf>
    <xf numFmtId="0" fontId="14" fillId="7" borderId="31" xfId="2" applyFont="1" applyFill="1" applyBorder="1" applyAlignment="1">
      <alignment horizontal="center" vertical="center"/>
    </xf>
    <xf numFmtId="0" fontId="14" fillId="7" borderId="42" xfId="2" applyFont="1" applyFill="1" applyBorder="1" applyAlignment="1">
      <alignment horizontal="center" vertical="center"/>
    </xf>
    <xf numFmtId="0" fontId="14" fillId="5" borderId="43" xfId="2" applyFont="1" applyFill="1" applyBorder="1" applyAlignment="1">
      <alignment horizontal="center" vertical="center"/>
    </xf>
    <xf numFmtId="0" fontId="14" fillId="5" borderId="31" xfId="2" applyFont="1" applyFill="1" applyBorder="1" applyAlignment="1">
      <alignment horizontal="center" vertical="center"/>
    </xf>
    <xf numFmtId="0" fontId="14" fillId="5" borderId="32" xfId="2" applyFont="1" applyFill="1" applyBorder="1" applyAlignment="1">
      <alignment horizontal="center" vertical="center"/>
    </xf>
    <xf numFmtId="0" fontId="16" fillId="0" borderId="38" xfId="2" applyFont="1" applyBorder="1" applyAlignment="1">
      <alignment horizontal="right" vertical="center"/>
    </xf>
  </cellXfs>
  <cellStyles count="7">
    <cellStyle name="Moeda 2" xfId="1"/>
    <cellStyle name="Normal" xfId="0" builtinId="0"/>
    <cellStyle name="Normal 2" xfId="2"/>
    <cellStyle name="Porcentagem" xfId="3" builtinId="5"/>
    <cellStyle name="Porcentagem 2" xfId="4"/>
    <cellStyle name="Separador de milhares 2" xfId="5"/>
    <cellStyle name="Vírgula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45</xdr:row>
      <xdr:rowOff>9525</xdr:rowOff>
    </xdr:from>
    <xdr:to>
      <xdr:col>1</xdr:col>
      <xdr:colOff>2076450</xdr:colOff>
      <xdr:row>46</xdr:row>
      <xdr:rowOff>9525</xdr:rowOff>
    </xdr:to>
    <xdr:sp macro="" textlink="">
      <xdr:nvSpPr>
        <xdr:cNvPr id="7509" name="Text Box 3"/>
        <xdr:cNvSpPr txBox="1">
          <a:spLocks noChangeArrowheads="1"/>
        </xdr:cNvSpPr>
      </xdr:nvSpPr>
      <xdr:spPr bwMode="auto">
        <a:xfrm>
          <a:off x="2486025" y="10906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1733550</xdr:colOff>
      <xdr:row>0</xdr:row>
      <xdr:rowOff>19050</xdr:rowOff>
    </xdr:from>
    <xdr:to>
      <xdr:col>1</xdr:col>
      <xdr:colOff>2362200</xdr:colOff>
      <xdr:row>4</xdr:row>
      <xdr:rowOff>0</xdr:rowOff>
    </xdr:to>
    <xdr:pic>
      <xdr:nvPicPr>
        <xdr:cNvPr id="7510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19050"/>
          <a:ext cx="6286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view="pageBreakPreview" topLeftCell="A25" zoomScale="110" zoomScaleNormal="100" zoomScaleSheetLayoutView="110" workbookViewId="0">
      <selection activeCell="Q31" sqref="Q31:S35"/>
    </sheetView>
  </sheetViews>
  <sheetFormatPr defaultRowHeight="12.75" x14ac:dyDescent="0.2"/>
  <cols>
    <col min="1" max="1" width="7.28515625" customWidth="1"/>
    <col min="2" max="2" width="59" customWidth="1"/>
    <col min="3" max="3" width="7.140625" customWidth="1"/>
    <col min="4" max="4" width="12.140625" customWidth="1"/>
    <col min="5" max="5" width="11.28515625" bestFit="1" customWidth="1"/>
    <col min="6" max="6" width="8.5703125" bestFit="1" customWidth="1"/>
    <col min="7" max="7" width="12.5703125" customWidth="1"/>
    <col min="8" max="8" width="14.28515625" customWidth="1"/>
    <col min="9" max="9" width="12.5703125" customWidth="1"/>
    <col min="10" max="10" width="10" customWidth="1"/>
    <col min="13" max="13" width="11.85546875" customWidth="1"/>
  </cols>
  <sheetData>
    <row r="1" spans="1:16" x14ac:dyDescent="0.2">
      <c r="A1" s="95" t="s">
        <v>6</v>
      </c>
      <c r="B1" s="96"/>
      <c r="C1" s="96"/>
      <c r="D1" s="96"/>
      <c r="E1" s="96"/>
      <c r="F1" s="96"/>
      <c r="G1" s="96"/>
      <c r="H1" s="96"/>
      <c r="I1" s="96"/>
      <c r="J1" s="97"/>
    </row>
    <row r="2" spans="1:16" ht="18" x14ac:dyDescent="0.2">
      <c r="A2" s="57" t="s">
        <v>4</v>
      </c>
      <c r="B2" s="35"/>
      <c r="C2" s="35"/>
      <c r="D2" s="35"/>
      <c r="E2" s="35"/>
      <c r="F2" s="35"/>
      <c r="G2" s="35"/>
      <c r="H2" s="35"/>
      <c r="I2" s="35"/>
      <c r="J2" s="58"/>
    </row>
    <row r="3" spans="1:16" ht="14.25" x14ac:dyDescent="0.2">
      <c r="A3" s="59" t="s">
        <v>7</v>
      </c>
      <c r="B3" s="36"/>
      <c r="C3" s="36"/>
      <c r="D3" s="36"/>
      <c r="E3" s="36"/>
      <c r="F3" s="36"/>
      <c r="G3" s="36"/>
      <c r="H3" s="36"/>
      <c r="I3" s="36"/>
      <c r="J3" s="60"/>
    </row>
    <row r="4" spans="1:16" x14ac:dyDescent="0.2">
      <c r="A4" s="61" t="s">
        <v>8</v>
      </c>
      <c r="B4" s="37"/>
      <c r="C4" s="37"/>
      <c r="D4" s="37"/>
      <c r="E4" s="37"/>
      <c r="F4" s="37"/>
      <c r="G4" s="37"/>
      <c r="H4" s="37"/>
      <c r="I4" s="37"/>
      <c r="J4" s="62"/>
    </row>
    <row r="5" spans="1:16" ht="18" customHeight="1" x14ac:dyDescent="0.2">
      <c r="A5" s="61" t="s">
        <v>97</v>
      </c>
      <c r="B5" s="37"/>
      <c r="C5" s="37"/>
      <c r="D5" s="37"/>
      <c r="E5" s="37"/>
      <c r="F5" s="37"/>
      <c r="G5" s="37"/>
      <c r="H5" s="37"/>
      <c r="I5" s="37"/>
      <c r="J5" s="62"/>
    </row>
    <row r="6" spans="1:16" x14ac:dyDescent="0.2">
      <c r="A6" s="63" t="s">
        <v>39</v>
      </c>
      <c r="B6" s="2"/>
      <c r="C6" s="2"/>
      <c r="D6" s="2"/>
      <c r="E6" s="2"/>
      <c r="F6" s="2"/>
      <c r="G6" s="3"/>
      <c r="H6" s="3"/>
      <c r="I6" s="64"/>
      <c r="J6" s="65"/>
    </row>
    <row r="7" spans="1:16" x14ac:dyDescent="0.2">
      <c r="A7" s="63" t="s">
        <v>40</v>
      </c>
      <c r="B7" s="2"/>
      <c r="C7" s="2"/>
      <c r="D7" s="2"/>
      <c r="E7" s="2"/>
      <c r="F7" s="2"/>
      <c r="G7" s="3"/>
      <c r="H7" s="3"/>
      <c r="I7" s="4"/>
      <c r="J7" s="66"/>
    </row>
    <row r="8" spans="1:16" x14ac:dyDescent="0.2">
      <c r="A8" s="63"/>
      <c r="B8" s="2"/>
      <c r="C8" s="2"/>
      <c r="D8" s="2"/>
      <c r="E8" s="2"/>
      <c r="F8" s="2"/>
      <c r="G8" s="3"/>
      <c r="H8" s="3"/>
      <c r="I8" s="12" t="s">
        <v>22</v>
      </c>
      <c r="J8" s="67">
        <v>157.6</v>
      </c>
    </row>
    <row r="9" spans="1:16" x14ac:dyDescent="0.2">
      <c r="A9" s="63" t="s">
        <v>83</v>
      </c>
      <c r="B9" s="2"/>
      <c r="C9" s="1"/>
      <c r="D9" s="1"/>
      <c r="E9" s="1"/>
      <c r="F9" s="1"/>
      <c r="G9" s="1"/>
      <c r="H9" s="1"/>
      <c r="I9" s="5" t="s">
        <v>13</v>
      </c>
      <c r="J9" s="68">
        <v>0.25</v>
      </c>
    </row>
    <row r="10" spans="1:16" ht="13.5" thickBot="1" x14ac:dyDescent="0.25">
      <c r="A10" s="69"/>
      <c r="B10" s="2"/>
      <c r="C10" s="1"/>
      <c r="D10" s="1"/>
      <c r="E10" s="1"/>
      <c r="F10" s="1"/>
      <c r="G10" s="1"/>
      <c r="H10" s="1"/>
      <c r="I10" s="5"/>
      <c r="J10" s="70"/>
    </row>
    <row r="11" spans="1:16" ht="25.5" customHeight="1" thickBot="1" x14ac:dyDescent="0.25">
      <c r="A11" s="71" t="s">
        <v>14</v>
      </c>
      <c r="B11" s="72"/>
      <c r="C11" s="72"/>
      <c r="D11" s="72"/>
      <c r="E11" s="72"/>
      <c r="F11" s="72"/>
      <c r="G11" s="72"/>
      <c r="H11" s="72"/>
      <c r="I11" s="72"/>
      <c r="J11" s="73"/>
    </row>
    <row r="12" spans="1:16" ht="9" customHeight="1" x14ac:dyDescent="0.2">
      <c r="A12" s="74"/>
      <c r="B12" s="75"/>
      <c r="C12" s="75"/>
      <c r="D12" s="75"/>
      <c r="E12" s="75"/>
      <c r="F12" s="75"/>
      <c r="G12" s="75"/>
      <c r="H12" s="75"/>
      <c r="I12" s="75"/>
      <c r="J12" s="76"/>
    </row>
    <row r="13" spans="1:16" x14ac:dyDescent="0.2">
      <c r="A13" s="43" t="s">
        <v>3</v>
      </c>
      <c r="B13" s="45" t="s">
        <v>10</v>
      </c>
      <c r="C13" s="47" t="s">
        <v>15</v>
      </c>
      <c r="D13" s="48"/>
      <c r="E13" s="45" t="s">
        <v>1</v>
      </c>
      <c r="F13" s="45" t="s">
        <v>12</v>
      </c>
      <c r="G13" s="49" t="s">
        <v>16</v>
      </c>
      <c r="H13" s="49" t="s">
        <v>21</v>
      </c>
      <c r="I13" s="49" t="s">
        <v>17</v>
      </c>
      <c r="J13" s="38" t="s">
        <v>2</v>
      </c>
    </row>
    <row r="14" spans="1:16" x14ac:dyDescent="0.2">
      <c r="A14" s="44"/>
      <c r="B14" s="46"/>
      <c r="C14" s="7" t="s">
        <v>18</v>
      </c>
      <c r="D14" s="7" t="s">
        <v>3</v>
      </c>
      <c r="E14" s="46"/>
      <c r="F14" s="46"/>
      <c r="G14" s="50"/>
      <c r="H14" s="50"/>
      <c r="I14" s="50"/>
      <c r="J14" s="39"/>
    </row>
    <row r="15" spans="1:16" ht="8.25" customHeight="1" x14ac:dyDescent="0.2">
      <c r="A15" s="77"/>
      <c r="B15" s="78"/>
      <c r="C15" s="78"/>
      <c r="D15" s="78"/>
      <c r="E15" s="78"/>
      <c r="F15" s="78"/>
      <c r="G15" s="78"/>
      <c r="H15" s="78"/>
      <c r="I15" s="78"/>
      <c r="J15" s="79"/>
      <c r="K15" s="30"/>
      <c r="L15" s="30"/>
      <c r="M15" s="30"/>
      <c r="N15" s="30"/>
      <c r="O15" s="30"/>
      <c r="P15" s="30"/>
    </row>
    <row r="16" spans="1:16" x14ac:dyDescent="0.2">
      <c r="A16" s="83">
        <v>1</v>
      </c>
      <c r="B16" s="84" t="s">
        <v>41</v>
      </c>
      <c r="C16" s="85"/>
      <c r="D16" s="85"/>
      <c r="E16" s="85"/>
      <c r="F16" s="85"/>
      <c r="G16" s="85"/>
      <c r="H16" s="86"/>
      <c r="I16" s="87">
        <f>SUM(I17)</f>
        <v>1280.4000000000001</v>
      </c>
      <c r="J16" s="88">
        <f>I16/$I$46</f>
        <v>5.8426691259758782E-3</v>
      </c>
      <c r="K16" s="30"/>
      <c r="L16" s="30"/>
      <c r="M16" s="30"/>
      <c r="N16" s="30"/>
      <c r="O16" s="30"/>
      <c r="P16" s="30"/>
    </row>
    <row r="17" spans="1:16" ht="29.25" customHeight="1" x14ac:dyDescent="0.2">
      <c r="A17" s="15" t="s">
        <v>24</v>
      </c>
      <c r="B17" s="56" t="s">
        <v>42</v>
      </c>
      <c r="C17" s="7" t="s">
        <v>19</v>
      </c>
      <c r="D17" s="11" t="s">
        <v>43</v>
      </c>
      <c r="E17" s="25">
        <f>2*1.5</f>
        <v>3</v>
      </c>
      <c r="F17" s="21" t="s">
        <v>9</v>
      </c>
      <c r="G17" s="22">
        <v>341.41</v>
      </c>
      <c r="H17" s="10">
        <f>ROUND(G17*(1+$J$9),1)</f>
        <v>426.8</v>
      </c>
      <c r="I17" s="10">
        <f>E17*H17</f>
        <v>1280.4000000000001</v>
      </c>
      <c r="J17" s="16"/>
      <c r="K17" s="30"/>
      <c r="L17" s="30"/>
      <c r="M17" s="30"/>
      <c r="N17" s="30"/>
      <c r="O17" s="30"/>
      <c r="P17" s="30"/>
    </row>
    <row r="18" spans="1:16" x14ac:dyDescent="0.2">
      <c r="A18" s="83">
        <v>2</v>
      </c>
      <c r="B18" s="84" t="s">
        <v>92</v>
      </c>
      <c r="C18" s="85"/>
      <c r="D18" s="85"/>
      <c r="E18" s="85"/>
      <c r="F18" s="85"/>
      <c r="G18" s="85"/>
      <c r="H18" s="86"/>
      <c r="I18" s="87">
        <f>SUM(I19)</f>
        <v>21384</v>
      </c>
      <c r="J18" s="88">
        <f>I18/$I$46</f>
        <v>9.7578597774030121E-2</v>
      </c>
      <c r="K18" s="30"/>
      <c r="L18" s="30"/>
      <c r="M18" s="30"/>
      <c r="N18" s="30"/>
      <c r="O18" s="30"/>
      <c r="P18" s="30"/>
    </row>
    <row r="19" spans="1:16" ht="15.75" customHeight="1" x14ac:dyDescent="0.2">
      <c r="A19" s="15" t="s">
        <v>27</v>
      </c>
      <c r="B19" s="56" t="s">
        <v>93</v>
      </c>
      <c r="C19" s="7" t="s">
        <v>19</v>
      </c>
      <c r="D19" s="11">
        <v>94342</v>
      </c>
      <c r="E19" s="25">
        <v>165</v>
      </c>
      <c r="F19" s="21" t="s">
        <v>5</v>
      </c>
      <c r="G19" s="22">
        <v>103.67</v>
      </c>
      <c r="H19" s="10">
        <f>ROUND(G19*(1+$J$9),1)</f>
        <v>129.6</v>
      </c>
      <c r="I19" s="10">
        <f>E19*H19</f>
        <v>21384</v>
      </c>
      <c r="J19" s="16"/>
      <c r="K19" s="30"/>
      <c r="L19" s="30"/>
      <c r="M19" s="30"/>
      <c r="N19" s="30"/>
      <c r="O19" s="30"/>
      <c r="P19" s="30"/>
    </row>
    <row r="20" spans="1:16" x14ac:dyDescent="0.2">
      <c r="A20" s="83">
        <v>3</v>
      </c>
      <c r="B20" s="84" t="s">
        <v>23</v>
      </c>
      <c r="C20" s="85"/>
      <c r="D20" s="85"/>
      <c r="E20" s="85"/>
      <c r="F20" s="85"/>
      <c r="G20" s="85"/>
      <c r="H20" s="86"/>
      <c r="I20" s="87">
        <f>SUM(I21:I25)</f>
        <v>76259.565000000002</v>
      </c>
      <c r="J20" s="88">
        <f>I20/$I$46</f>
        <v>0.3479845407574591</v>
      </c>
      <c r="K20" s="30"/>
      <c r="L20" s="30"/>
      <c r="M20" s="30"/>
      <c r="N20" s="30"/>
      <c r="O20" s="30"/>
      <c r="P20" s="30"/>
    </row>
    <row r="21" spans="1:16" x14ac:dyDescent="0.2">
      <c r="A21" s="15" t="s">
        <v>30</v>
      </c>
      <c r="B21" s="6" t="s">
        <v>52</v>
      </c>
      <c r="C21" s="7" t="s">
        <v>19</v>
      </c>
      <c r="D21" s="7">
        <v>92767</v>
      </c>
      <c r="E21" s="25">
        <f>747.09+74.66</f>
        <v>821.75</v>
      </c>
      <c r="F21" s="14" t="s">
        <v>25</v>
      </c>
      <c r="G21" s="22">
        <v>10.7</v>
      </c>
      <c r="H21" s="9">
        <f>ROUND(G21*(1+$J$9),1)</f>
        <v>13.4</v>
      </c>
      <c r="I21" s="10">
        <f>E21*H21</f>
        <v>11011.45</v>
      </c>
      <c r="J21" s="38"/>
      <c r="K21" s="31">
        <v>135</v>
      </c>
      <c r="L21" s="30">
        <v>2</v>
      </c>
      <c r="M21" s="32">
        <f t="shared" ref="M21:M42" si="0">K21*L21</f>
        <v>270</v>
      </c>
      <c r="N21" s="30"/>
      <c r="O21" s="30"/>
      <c r="P21" s="30"/>
    </row>
    <row r="22" spans="1:16" x14ac:dyDescent="0.2">
      <c r="A22" s="15" t="s">
        <v>70</v>
      </c>
      <c r="B22" s="6" t="s">
        <v>49</v>
      </c>
      <c r="C22" s="7" t="s">
        <v>19</v>
      </c>
      <c r="D22" s="7">
        <v>92776</v>
      </c>
      <c r="E22" s="25">
        <f>60.81*1.25</f>
        <v>76.012500000000003</v>
      </c>
      <c r="F22" s="14" t="s">
        <v>25</v>
      </c>
      <c r="G22" s="22">
        <v>11.16</v>
      </c>
      <c r="H22" s="9">
        <f>ROUND(G22*(1+$J$9),1)</f>
        <v>14</v>
      </c>
      <c r="I22" s="10">
        <f>E22*H22</f>
        <v>1064.175</v>
      </c>
      <c r="J22" s="94"/>
      <c r="K22" s="31"/>
      <c r="L22" s="30"/>
      <c r="M22" s="32"/>
      <c r="N22" s="30"/>
      <c r="O22" s="30"/>
      <c r="P22" s="30"/>
    </row>
    <row r="23" spans="1:16" x14ac:dyDescent="0.2">
      <c r="A23" s="15" t="s">
        <v>31</v>
      </c>
      <c r="B23" s="6" t="s">
        <v>50</v>
      </c>
      <c r="C23" s="7" t="s">
        <v>19</v>
      </c>
      <c r="D23" s="7">
        <v>92777</v>
      </c>
      <c r="E23" s="25">
        <f>1204.53+174.54</f>
        <v>1379.07</v>
      </c>
      <c r="F23" s="14" t="s">
        <v>25</v>
      </c>
      <c r="G23" s="22">
        <v>10.46</v>
      </c>
      <c r="H23" s="9">
        <f>ROUND(G23*(1+$J$9),1)</f>
        <v>13.1</v>
      </c>
      <c r="I23" s="10">
        <f>E23*H23</f>
        <v>18065.816999999999</v>
      </c>
      <c r="J23" s="94"/>
      <c r="K23" s="31"/>
      <c r="L23" s="30"/>
      <c r="M23" s="32"/>
      <c r="N23" s="30"/>
      <c r="O23" s="30"/>
      <c r="P23" s="30"/>
    </row>
    <row r="24" spans="1:16" ht="29.25" customHeight="1" x14ac:dyDescent="0.2">
      <c r="A24" s="15" t="s">
        <v>32</v>
      </c>
      <c r="B24" s="6" t="s">
        <v>51</v>
      </c>
      <c r="C24" s="7" t="s">
        <v>19</v>
      </c>
      <c r="D24" s="7">
        <v>1527</v>
      </c>
      <c r="E24" s="8">
        <f>69.59+9.54</f>
        <v>79.13</v>
      </c>
      <c r="F24" s="20" t="s">
        <v>5</v>
      </c>
      <c r="G24" s="22">
        <v>281.36</v>
      </c>
      <c r="H24" s="9">
        <f>ROUND(G24*(1+$J$9),1)</f>
        <v>351.7</v>
      </c>
      <c r="I24" s="10">
        <f>E24*H24</f>
        <v>27830.020999999997</v>
      </c>
      <c r="J24" s="94"/>
      <c r="K24" s="31">
        <v>33</v>
      </c>
      <c r="L24" s="30">
        <v>2</v>
      </c>
      <c r="M24" s="32">
        <f>K24*L24</f>
        <v>66</v>
      </c>
      <c r="N24" s="30"/>
      <c r="O24" s="30"/>
      <c r="P24" s="30"/>
    </row>
    <row r="25" spans="1:16" ht="16.5" customHeight="1" x14ac:dyDescent="0.2">
      <c r="A25" s="15" t="s">
        <v>33</v>
      </c>
      <c r="B25" s="13" t="s">
        <v>53</v>
      </c>
      <c r="C25" s="7" t="s">
        <v>19</v>
      </c>
      <c r="D25" s="29">
        <v>92269</v>
      </c>
      <c r="E25" s="8">
        <f>98.73+(85.2/2)</f>
        <v>141.33000000000001</v>
      </c>
      <c r="F25" s="11" t="s">
        <v>9</v>
      </c>
      <c r="G25" s="22">
        <v>103.49</v>
      </c>
      <c r="H25" s="9">
        <f>ROUND(G25*(1+$J$9),1)</f>
        <v>129.4</v>
      </c>
      <c r="I25" s="10">
        <f>E25*H25</f>
        <v>18288.102000000003</v>
      </c>
      <c r="J25" s="39"/>
      <c r="K25" s="30"/>
      <c r="L25" s="30"/>
      <c r="M25" s="30"/>
      <c r="N25" s="30"/>
      <c r="O25" s="30"/>
      <c r="P25" s="30"/>
    </row>
    <row r="26" spans="1:16" x14ac:dyDescent="0.2">
      <c r="A26" s="83">
        <v>4</v>
      </c>
      <c r="B26" s="84" t="s">
        <v>26</v>
      </c>
      <c r="C26" s="85"/>
      <c r="D26" s="85"/>
      <c r="E26" s="85"/>
      <c r="F26" s="85"/>
      <c r="G26" s="85"/>
      <c r="H26" s="86"/>
      <c r="I26" s="87">
        <f>SUM(I27:I32)</f>
        <v>90572.055200000003</v>
      </c>
      <c r="J26" s="88">
        <f>I26/$I$46</f>
        <v>0.41329471305312637</v>
      </c>
      <c r="K26" s="33"/>
      <c r="L26" s="30"/>
      <c r="M26" s="32"/>
      <c r="N26" s="30"/>
      <c r="O26" s="30"/>
      <c r="P26" s="30"/>
    </row>
    <row r="27" spans="1:16" ht="30" customHeight="1" x14ac:dyDescent="0.2">
      <c r="A27" s="15" t="s">
        <v>37</v>
      </c>
      <c r="B27" s="6" t="s">
        <v>55</v>
      </c>
      <c r="C27" s="7" t="s">
        <v>19</v>
      </c>
      <c r="D27" s="7">
        <v>72132</v>
      </c>
      <c r="E27" s="8">
        <v>591.69000000000005</v>
      </c>
      <c r="F27" s="14" t="s">
        <v>9</v>
      </c>
      <c r="G27" s="8">
        <v>64.48</v>
      </c>
      <c r="H27" s="9">
        <f t="shared" ref="H27:H32" si="1">ROUND(G27*(1+$J$9),1)</f>
        <v>80.599999999999994</v>
      </c>
      <c r="I27" s="10">
        <f t="shared" ref="I27:I42" si="2">E27*H27</f>
        <v>47690.214</v>
      </c>
      <c r="J27" s="38"/>
      <c r="K27" s="31"/>
      <c r="L27" s="30">
        <v>2</v>
      </c>
      <c r="M27" s="32">
        <f t="shared" si="0"/>
        <v>0</v>
      </c>
      <c r="N27" s="30"/>
      <c r="O27" s="30"/>
      <c r="P27" s="30"/>
    </row>
    <row r="28" spans="1:16" ht="16.5" customHeight="1" x14ac:dyDescent="0.2">
      <c r="A28" s="15" t="s">
        <v>71</v>
      </c>
      <c r="B28" s="6" t="s">
        <v>82</v>
      </c>
      <c r="C28" s="7" t="s">
        <v>19</v>
      </c>
      <c r="D28" s="7">
        <v>87894</v>
      </c>
      <c r="E28" s="8">
        <f>E27*2</f>
        <v>1183.3800000000001</v>
      </c>
      <c r="F28" s="14" t="s">
        <v>9</v>
      </c>
      <c r="G28" s="8">
        <v>5.31</v>
      </c>
      <c r="H28" s="9">
        <f t="shared" si="1"/>
        <v>6.6</v>
      </c>
      <c r="I28" s="10">
        <f t="shared" si="2"/>
        <v>7810.308</v>
      </c>
      <c r="J28" s="94"/>
      <c r="K28" s="31">
        <v>981</v>
      </c>
      <c r="L28" s="30">
        <v>2</v>
      </c>
      <c r="M28" s="32">
        <f t="shared" si="0"/>
        <v>1962</v>
      </c>
      <c r="N28" s="30"/>
      <c r="O28" s="30"/>
      <c r="P28" s="30"/>
    </row>
    <row r="29" spans="1:16" ht="27" customHeight="1" x14ac:dyDescent="0.2">
      <c r="A29" s="15" t="s">
        <v>72</v>
      </c>
      <c r="B29" s="6" t="s">
        <v>81</v>
      </c>
      <c r="C29" s="7" t="s">
        <v>19</v>
      </c>
      <c r="D29" s="7">
        <v>87550</v>
      </c>
      <c r="E29" s="8">
        <f>E28</f>
        <v>1183.3800000000001</v>
      </c>
      <c r="F29" s="14" t="s">
        <v>9</v>
      </c>
      <c r="G29" s="8">
        <v>18.09</v>
      </c>
      <c r="H29" s="9">
        <f t="shared" si="1"/>
        <v>22.6</v>
      </c>
      <c r="I29" s="10">
        <f t="shared" si="2"/>
        <v>26744.388000000003</v>
      </c>
      <c r="J29" s="94"/>
      <c r="K29" s="31">
        <v>981</v>
      </c>
      <c r="L29" s="30">
        <v>2</v>
      </c>
      <c r="M29" s="32">
        <f t="shared" si="0"/>
        <v>1962</v>
      </c>
      <c r="N29" s="30"/>
      <c r="O29" s="30"/>
      <c r="P29" s="30"/>
    </row>
    <row r="30" spans="1:16" ht="26.25" customHeight="1" x14ac:dyDescent="0.2">
      <c r="A30" s="15" t="s">
        <v>73</v>
      </c>
      <c r="B30" s="6" t="s">
        <v>54</v>
      </c>
      <c r="C30" s="7" t="s">
        <v>19</v>
      </c>
      <c r="D30" s="7">
        <v>73548</v>
      </c>
      <c r="E30" s="25">
        <v>8.07</v>
      </c>
      <c r="F30" s="14" t="s">
        <v>5</v>
      </c>
      <c r="G30" s="8">
        <v>488.5</v>
      </c>
      <c r="H30" s="9">
        <f t="shared" si="1"/>
        <v>610.6</v>
      </c>
      <c r="I30" s="10">
        <f t="shared" si="2"/>
        <v>4927.5420000000004</v>
      </c>
      <c r="J30" s="94"/>
      <c r="K30" s="31">
        <v>13.8</v>
      </c>
      <c r="L30" s="30">
        <v>2</v>
      </c>
      <c r="M30" s="32">
        <f t="shared" si="0"/>
        <v>27.6</v>
      </c>
      <c r="N30" s="30"/>
      <c r="O30" s="30"/>
      <c r="P30" s="30"/>
    </row>
    <row r="31" spans="1:16" ht="28.5" customHeight="1" x14ac:dyDescent="0.2">
      <c r="A31" s="15" t="s">
        <v>74</v>
      </c>
      <c r="B31" s="6" t="s">
        <v>28</v>
      </c>
      <c r="C31" s="7" t="s">
        <v>19</v>
      </c>
      <c r="D31" s="7" t="s">
        <v>44</v>
      </c>
      <c r="E31" s="8">
        <v>131.63999999999999</v>
      </c>
      <c r="F31" s="14" t="s">
        <v>9</v>
      </c>
      <c r="G31" s="8">
        <f>12.91+2.39</f>
        <v>15.3</v>
      </c>
      <c r="H31" s="9">
        <f t="shared" si="1"/>
        <v>19.100000000000001</v>
      </c>
      <c r="I31" s="10">
        <f>E31*H31</f>
        <v>2514.3240000000001</v>
      </c>
      <c r="J31" s="94"/>
      <c r="K31" s="31"/>
      <c r="L31" s="30"/>
      <c r="M31" s="32"/>
      <c r="N31" s="30"/>
      <c r="O31" s="30"/>
      <c r="P31" s="30"/>
    </row>
    <row r="32" spans="1:16" ht="16.5" customHeight="1" x14ac:dyDescent="0.2">
      <c r="A32" s="15" t="s">
        <v>75</v>
      </c>
      <c r="B32" s="6" t="s">
        <v>77</v>
      </c>
      <c r="C32" s="7" t="s">
        <v>19</v>
      </c>
      <c r="D32" s="7" t="s">
        <v>78</v>
      </c>
      <c r="E32" s="8">
        <f>59.216/2</f>
        <v>29.608000000000001</v>
      </c>
      <c r="F32" s="14" t="s">
        <v>9</v>
      </c>
      <c r="G32" s="8">
        <v>23.89</v>
      </c>
      <c r="H32" s="9">
        <f t="shared" si="1"/>
        <v>29.9</v>
      </c>
      <c r="I32" s="10">
        <f t="shared" si="2"/>
        <v>885.27919999999995</v>
      </c>
      <c r="J32" s="39"/>
      <c r="K32" s="31">
        <v>43.2</v>
      </c>
      <c r="L32" s="30">
        <v>2</v>
      </c>
      <c r="M32" s="32">
        <f t="shared" si="0"/>
        <v>86.4</v>
      </c>
      <c r="N32" s="30"/>
      <c r="O32" s="30"/>
      <c r="P32" s="30"/>
    </row>
    <row r="33" spans="1:16" x14ac:dyDescent="0.2">
      <c r="A33" s="89">
        <v>5</v>
      </c>
      <c r="B33" s="90" t="s">
        <v>29</v>
      </c>
      <c r="C33" s="91"/>
      <c r="D33" s="91"/>
      <c r="E33" s="91"/>
      <c r="F33" s="91"/>
      <c r="G33" s="91"/>
      <c r="H33" s="92"/>
      <c r="I33" s="87">
        <f>SUM(I34:I40)</f>
        <v>9633.1</v>
      </c>
      <c r="J33" s="88">
        <f>I33/$I$46</f>
        <v>4.3957369538767756E-2</v>
      </c>
      <c r="K33" s="33"/>
      <c r="L33" s="30"/>
      <c r="M33" s="32"/>
      <c r="N33" s="30"/>
      <c r="O33" s="30"/>
      <c r="P33" s="30"/>
    </row>
    <row r="34" spans="1:16" ht="17.25" customHeight="1" x14ac:dyDescent="0.2">
      <c r="A34" s="15" t="s">
        <v>46</v>
      </c>
      <c r="B34" s="23" t="s">
        <v>56</v>
      </c>
      <c r="C34" s="7" t="s">
        <v>19</v>
      </c>
      <c r="D34" s="7">
        <v>89711</v>
      </c>
      <c r="E34" s="25">
        <v>144</v>
      </c>
      <c r="F34" s="14" t="s">
        <v>0</v>
      </c>
      <c r="G34" s="8">
        <v>14.88</v>
      </c>
      <c r="H34" s="9">
        <f t="shared" ref="H34:H38" si="3">ROUND(G34*(1+$J$9),1)</f>
        <v>18.600000000000001</v>
      </c>
      <c r="I34" s="10">
        <f t="shared" si="2"/>
        <v>2678.4</v>
      </c>
      <c r="J34" s="38"/>
      <c r="K34" s="31">
        <v>24</v>
      </c>
      <c r="L34" s="30">
        <v>2</v>
      </c>
      <c r="M34" s="32">
        <f t="shared" si="0"/>
        <v>48</v>
      </c>
      <c r="N34" s="30"/>
      <c r="O34" s="30"/>
      <c r="P34" s="30"/>
    </row>
    <row r="35" spans="1:16" ht="26.25" customHeight="1" x14ac:dyDescent="0.2">
      <c r="A35" s="15" t="s">
        <v>85</v>
      </c>
      <c r="B35" s="23" t="s">
        <v>94</v>
      </c>
      <c r="C35" s="7" t="s">
        <v>19</v>
      </c>
      <c r="D35" s="7" t="s">
        <v>95</v>
      </c>
      <c r="E35" s="25">
        <v>2</v>
      </c>
      <c r="F35" s="14" t="s">
        <v>11</v>
      </c>
      <c r="G35" s="8">
        <f>6.74+3.62</f>
        <v>10.36</v>
      </c>
      <c r="H35" s="9">
        <f t="shared" si="3"/>
        <v>13</v>
      </c>
      <c r="I35" s="10">
        <f t="shared" si="2"/>
        <v>26</v>
      </c>
      <c r="J35" s="94"/>
      <c r="K35" s="31"/>
      <c r="L35" s="30"/>
      <c r="M35" s="32"/>
      <c r="N35" s="30"/>
      <c r="O35" s="30"/>
      <c r="P35" s="30"/>
    </row>
    <row r="36" spans="1:16" ht="15.75" customHeight="1" x14ac:dyDescent="0.2">
      <c r="A36" s="15" t="s">
        <v>86</v>
      </c>
      <c r="B36" s="24" t="s">
        <v>79</v>
      </c>
      <c r="C36" s="7" t="s">
        <v>19</v>
      </c>
      <c r="D36" s="7">
        <v>89724</v>
      </c>
      <c r="E36" s="25">
        <v>250</v>
      </c>
      <c r="F36" s="11" t="s">
        <v>11</v>
      </c>
      <c r="G36" s="8">
        <v>6.97</v>
      </c>
      <c r="H36" s="9">
        <f t="shared" si="3"/>
        <v>8.6999999999999993</v>
      </c>
      <c r="I36" s="10">
        <f t="shared" si="2"/>
        <v>2175</v>
      </c>
      <c r="J36" s="94"/>
      <c r="K36" s="31">
        <v>130</v>
      </c>
      <c r="L36" s="30">
        <v>2</v>
      </c>
      <c r="M36" s="32">
        <f t="shared" si="0"/>
        <v>260</v>
      </c>
      <c r="N36" s="30"/>
      <c r="O36" s="30"/>
      <c r="P36" s="30"/>
    </row>
    <row r="37" spans="1:16" ht="15.75" customHeight="1" x14ac:dyDescent="0.2">
      <c r="A37" s="15" t="s">
        <v>87</v>
      </c>
      <c r="B37" s="13" t="s">
        <v>57</v>
      </c>
      <c r="C37" s="7" t="s">
        <v>19</v>
      </c>
      <c r="D37" s="7">
        <v>89782</v>
      </c>
      <c r="E37" s="25">
        <f>7+(124*2)+2</f>
        <v>257</v>
      </c>
      <c r="F37" s="11" t="s">
        <v>11</v>
      </c>
      <c r="G37" s="8">
        <v>8.69</v>
      </c>
      <c r="H37" s="9">
        <f t="shared" si="3"/>
        <v>10.9</v>
      </c>
      <c r="I37" s="10">
        <f t="shared" si="2"/>
        <v>2801.3</v>
      </c>
      <c r="J37" s="94"/>
      <c r="K37" s="31">
        <v>5</v>
      </c>
      <c r="L37" s="30">
        <v>2</v>
      </c>
      <c r="M37" s="32">
        <f t="shared" si="0"/>
        <v>10</v>
      </c>
      <c r="N37" s="30"/>
      <c r="O37" s="30"/>
      <c r="P37" s="30"/>
    </row>
    <row r="38" spans="1:16" ht="16.5" customHeight="1" x14ac:dyDescent="0.2">
      <c r="A38" s="15" t="s">
        <v>88</v>
      </c>
      <c r="B38" s="13" t="s">
        <v>35</v>
      </c>
      <c r="C38" s="7" t="s">
        <v>19</v>
      </c>
      <c r="D38" s="7">
        <v>89714</v>
      </c>
      <c r="E38" s="25">
        <v>6</v>
      </c>
      <c r="F38" s="11" t="s">
        <v>11</v>
      </c>
      <c r="G38" s="8">
        <v>41.82</v>
      </c>
      <c r="H38" s="9">
        <f t="shared" si="3"/>
        <v>52.3</v>
      </c>
      <c r="I38" s="10">
        <f t="shared" si="2"/>
        <v>313.79999999999995</v>
      </c>
      <c r="J38" s="94"/>
      <c r="K38" s="31">
        <v>2</v>
      </c>
      <c r="L38" s="30">
        <v>2</v>
      </c>
      <c r="M38" s="32">
        <f t="shared" si="0"/>
        <v>4</v>
      </c>
      <c r="N38" s="30"/>
      <c r="O38" s="30"/>
      <c r="P38" s="30"/>
    </row>
    <row r="39" spans="1:16" ht="26.25" customHeight="1" x14ac:dyDescent="0.2">
      <c r="A39" s="15" t="s">
        <v>89</v>
      </c>
      <c r="B39" s="13" t="s">
        <v>36</v>
      </c>
      <c r="C39" s="7" t="s">
        <v>19</v>
      </c>
      <c r="D39" s="7">
        <v>72295</v>
      </c>
      <c r="E39" s="25">
        <f>M40</f>
        <v>2</v>
      </c>
      <c r="F39" s="11" t="s">
        <v>11</v>
      </c>
      <c r="G39" s="8">
        <v>10.62</v>
      </c>
      <c r="H39" s="9">
        <f>ROUND(G39*(1+$J$9),1)</f>
        <v>13.3</v>
      </c>
      <c r="I39" s="10">
        <f>E39*H39</f>
        <v>26.6</v>
      </c>
      <c r="J39" s="94"/>
      <c r="K39" s="31"/>
      <c r="L39" s="30"/>
      <c r="M39" s="32"/>
      <c r="N39" s="30"/>
      <c r="O39" s="30"/>
      <c r="P39" s="30"/>
    </row>
    <row r="40" spans="1:16" ht="26.25" customHeight="1" x14ac:dyDescent="0.2">
      <c r="A40" s="15" t="s">
        <v>90</v>
      </c>
      <c r="B40" s="55" t="s">
        <v>84</v>
      </c>
      <c r="C40" s="7" t="s">
        <v>19</v>
      </c>
      <c r="D40" s="7">
        <v>72293</v>
      </c>
      <c r="E40" s="25">
        <v>248</v>
      </c>
      <c r="F40" s="11" t="s">
        <v>11</v>
      </c>
      <c r="G40" s="8">
        <v>5.23</v>
      </c>
      <c r="H40" s="9">
        <f>ROUND(G40*(1+$J$9),1)</f>
        <v>6.5</v>
      </c>
      <c r="I40" s="10">
        <f>E40*H40</f>
        <v>1612</v>
      </c>
      <c r="J40" s="39"/>
      <c r="K40" s="31">
        <v>1</v>
      </c>
      <c r="L40" s="30">
        <v>2</v>
      </c>
      <c r="M40" s="32">
        <f t="shared" si="0"/>
        <v>2</v>
      </c>
      <c r="N40" s="30"/>
      <c r="O40" s="30"/>
      <c r="P40" s="30"/>
    </row>
    <row r="41" spans="1:16" ht="12.75" customHeight="1" x14ac:dyDescent="0.2">
      <c r="A41" s="93">
        <v>6</v>
      </c>
      <c r="B41" s="90" t="s">
        <v>34</v>
      </c>
      <c r="C41" s="91"/>
      <c r="D41" s="91"/>
      <c r="E41" s="91"/>
      <c r="F41" s="91"/>
      <c r="G41" s="91"/>
      <c r="H41" s="92"/>
      <c r="I41" s="87">
        <f>SUM(I42)</f>
        <v>18730.140000000003</v>
      </c>
      <c r="J41" s="88">
        <f>I41/$I$46</f>
        <v>8.5468611920654358E-2</v>
      </c>
      <c r="K41" s="31"/>
      <c r="L41" s="30"/>
      <c r="M41" s="32"/>
      <c r="N41" s="30"/>
      <c r="O41" s="30"/>
      <c r="P41" s="30"/>
    </row>
    <row r="42" spans="1:16" ht="26.25" customHeight="1" x14ac:dyDescent="0.2">
      <c r="A42" s="15" t="s">
        <v>76</v>
      </c>
      <c r="B42" s="13" t="s">
        <v>38</v>
      </c>
      <c r="C42" s="7" t="s">
        <v>19</v>
      </c>
      <c r="D42" s="7" t="s">
        <v>48</v>
      </c>
      <c r="E42" s="25">
        <v>288.60000000000002</v>
      </c>
      <c r="F42" s="11" t="s">
        <v>9</v>
      </c>
      <c r="G42" s="8">
        <f>19.35+32.55</f>
        <v>51.9</v>
      </c>
      <c r="H42" s="10">
        <f>ROUND(G42*(1+$J$9),1)</f>
        <v>64.900000000000006</v>
      </c>
      <c r="I42" s="10">
        <f t="shared" si="2"/>
        <v>18730.140000000003</v>
      </c>
      <c r="J42" s="16"/>
      <c r="K42" s="31">
        <v>144</v>
      </c>
      <c r="L42" s="30">
        <v>2</v>
      </c>
      <c r="M42" s="32">
        <f t="shared" si="0"/>
        <v>288</v>
      </c>
      <c r="N42" s="30"/>
      <c r="O42" s="30"/>
      <c r="P42" s="30"/>
    </row>
    <row r="43" spans="1:16" ht="14.25" customHeight="1" x14ac:dyDescent="0.2">
      <c r="A43" s="93">
        <v>7</v>
      </c>
      <c r="B43" s="90" t="s">
        <v>45</v>
      </c>
      <c r="C43" s="91"/>
      <c r="D43" s="91"/>
      <c r="E43" s="91"/>
      <c r="F43" s="91"/>
      <c r="G43" s="91"/>
      <c r="H43" s="92"/>
      <c r="I43" s="87">
        <f>SUM(I44)</f>
        <v>1287.1559999999999</v>
      </c>
      <c r="J43" s="88">
        <f>I43/$I$46</f>
        <v>5.8734978299864156E-3</v>
      </c>
      <c r="K43" s="34"/>
      <c r="L43" s="30"/>
      <c r="M43" s="32"/>
      <c r="N43" s="30"/>
      <c r="O43" s="30"/>
      <c r="P43" s="30"/>
    </row>
    <row r="44" spans="1:16" ht="14.25" x14ac:dyDescent="0.2">
      <c r="A44" s="15" t="s">
        <v>91</v>
      </c>
      <c r="B44" s="13" t="s">
        <v>47</v>
      </c>
      <c r="C44" s="7" t="s">
        <v>19</v>
      </c>
      <c r="D44" s="7" t="s">
        <v>96</v>
      </c>
      <c r="E44" s="25">
        <v>247.53</v>
      </c>
      <c r="F44" s="21" t="s">
        <v>9</v>
      </c>
      <c r="G44" s="8">
        <v>4.13</v>
      </c>
      <c r="H44" s="9">
        <f>ROUND(G44*(1+$J$9),1)</f>
        <v>5.2</v>
      </c>
      <c r="I44" s="10">
        <f>E44*H44</f>
        <v>1287.1559999999999</v>
      </c>
      <c r="J44" s="16"/>
      <c r="K44" s="34"/>
      <c r="L44" s="30"/>
      <c r="M44" s="32"/>
      <c r="N44" s="30"/>
      <c r="O44" s="30"/>
      <c r="P44" s="30"/>
    </row>
    <row r="45" spans="1:16" ht="9" customHeight="1" x14ac:dyDescent="0.2">
      <c r="A45" s="80"/>
      <c r="B45" s="81"/>
      <c r="C45" s="81"/>
      <c r="D45" s="81"/>
      <c r="E45" s="81"/>
      <c r="F45" s="81"/>
      <c r="G45" s="81"/>
      <c r="H45" s="81"/>
      <c r="I45" s="81"/>
      <c r="J45" s="82"/>
      <c r="K45" s="30"/>
      <c r="L45" s="30"/>
      <c r="M45" s="30"/>
      <c r="N45" s="30"/>
      <c r="O45" s="30"/>
      <c r="P45" s="30"/>
    </row>
    <row r="46" spans="1:16" ht="15.75" thickBot="1" x14ac:dyDescent="0.25">
      <c r="A46" s="40" t="s">
        <v>20</v>
      </c>
      <c r="B46" s="41"/>
      <c r="C46" s="41"/>
      <c r="D46" s="41"/>
      <c r="E46" s="41"/>
      <c r="F46" s="41"/>
      <c r="G46" s="41"/>
      <c r="H46" s="42"/>
      <c r="I46" s="17">
        <f>SUM(I43,I41,I33,I26,I20,I18,I16)</f>
        <v>219146.41620000001</v>
      </c>
      <c r="J46" s="18">
        <f>SUM(J43,J41,J33,J20,J18,J16,J26)</f>
        <v>1</v>
      </c>
      <c r="K46" s="30"/>
      <c r="L46" s="30"/>
      <c r="M46" s="30"/>
      <c r="N46" s="30"/>
      <c r="O46" s="30"/>
      <c r="P46" s="30"/>
    </row>
    <row r="47" spans="1:16" x14ac:dyDescent="0.2">
      <c r="K47" s="30"/>
      <c r="L47" s="30"/>
      <c r="M47" s="30"/>
      <c r="N47" s="30"/>
      <c r="O47" s="30"/>
      <c r="P47" s="30"/>
    </row>
    <row r="49" spans="8:8" x14ac:dyDescent="0.2">
      <c r="H49" s="19"/>
    </row>
  </sheetData>
  <mergeCells count="29">
    <mergeCell ref="B43:H43"/>
    <mergeCell ref="A12:J12"/>
    <mergeCell ref="A15:J15"/>
    <mergeCell ref="A45:J45"/>
    <mergeCell ref="J27:J32"/>
    <mergeCell ref="J21:J25"/>
    <mergeCell ref="J34:J40"/>
    <mergeCell ref="A46:H46"/>
    <mergeCell ref="A11:J11"/>
    <mergeCell ref="A13:A14"/>
    <mergeCell ref="B13:B14"/>
    <mergeCell ref="C13:D13"/>
    <mergeCell ref="E13:E14"/>
    <mergeCell ref="F13:F14"/>
    <mergeCell ref="G13:G14"/>
    <mergeCell ref="H13:H14"/>
    <mergeCell ref="I13:I14"/>
    <mergeCell ref="B33:H33"/>
    <mergeCell ref="B26:H26"/>
    <mergeCell ref="B16:H16"/>
    <mergeCell ref="B20:H20"/>
    <mergeCell ref="B18:H18"/>
    <mergeCell ref="B41:H41"/>
    <mergeCell ref="A1:J1"/>
    <mergeCell ref="A2:J2"/>
    <mergeCell ref="A3:J3"/>
    <mergeCell ref="A4:J4"/>
    <mergeCell ref="J13:J14"/>
    <mergeCell ref="A5:J5"/>
  </mergeCells>
  <phoneticPr fontId="9" type="noConversion"/>
  <printOptions horizontalCentered="1"/>
  <pageMargins left="0.7" right="0.7" top="0.75" bottom="0.75" header="0.3" footer="0.3"/>
  <pageSetup paperSize="9" scale="57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S16"/>
  <sheetViews>
    <sheetView tabSelected="1" view="pageBreakPreview" topLeftCell="B1" zoomScale="90" zoomScaleNormal="100" zoomScaleSheetLayoutView="90" workbookViewId="0">
      <selection activeCell="F44" sqref="F44"/>
    </sheetView>
  </sheetViews>
  <sheetFormatPr defaultRowHeight="12.75" x14ac:dyDescent="0.2"/>
  <cols>
    <col min="2" max="2" width="9.28515625" bestFit="1" customWidth="1"/>
    <col min="6" max="6" width="10.42578125" customWidth="1"/>
    <col min="7" max="7" width="26.28515625" bestFit="1" customWidth="1"/>
    <col min="8" max="8" width="22.140625" customWidth="1"/>
    <col min="9" max="10" width="17.5703125" bestFit="1" customWidth="1"/>
    <col min="11" max="14" width="18" bestFit="1" customWidth="1"/>
    <col min="15" max="15" width="17.5703125" bestFit="1" customWidth="1"/>
    <col min="16" max="16" width="16.85546875" bestFit="1" customWidth="1"/>
    <col min="17" max="17" width="16.28515625" bestFit="1" customWidth="1"/>
    <col min="18" max="19" width="16.85546875" bestFit="1" customWidth="1"/>
  </cols>
  <sheetData>
    <row r="3" spans="2:19" ht="13.5" thickBot="1" x14ac:dyDescent="0.25"/>
    <row r="4" spans="2:19" ht="26.25" x14ac:dyDescent="0.4">
      <c r="B4" s="98" t="s">
        <v>58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100"/>
    </row>
    <row r="5" spans="2:19" ht="27" thickBot="1" x14ac:dyDescent="0.45">
      <c r="B5" s="101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3"/>
      <c r="O5" s="103"/>
      <c r="P5" s="64"/>
      <c r="Q5" s="64"/>
      <c r="R5" s="64"/>
      <c r="S5" s="104"/>
    </row>
    <row r="6" spans="2:19" ht="15.75" thickBot="1" x14ac:dyDescent="0.25">
      <c r="B6" s="105"/>
      <c r="C6" s="106"/>
      <c r="D6" s="106"/>
      <c r="E6" s="106"/>
      <c r="F6" s="106"/>
      <c r="G6" s="106"/>
      <c r="H6" s="128" t="s">
        <v>59</v>
      </c>
      <c r="I6" s="129"/>
      <c r="J6" s="129"/>
      <c r="K6" s="130"/>
      <c r="L6" s="131" t="s">
        <v>60</v>
      </c>
      <c r="M6" s="132"/>
      <c r="N6" s="132"/>
      <c r="O6" s="133"/>
      <c r="P6" s="134" t="s">
        <v>80</v>
      </c>
      <c r="Q6" s="135"/>
      <c r="R6" s="135"/>
      <c r="S6" s="136"/>
    </row>
    <row r="7" spans="2:19" ht="16.5" thickBot="1" x14ac:dyDescent="0.25">
      <c r="B7" s="123" t="s">
        <v>61</v>
      </c>
      <c r="C7" s="124" t="s">
        <v>62</v>
      </c>
      <c r="D7" s="124"/>
      <c r="E7" s="124"/>
      <c r="F7" s="124"/>
      <c r="G7" s="125" t="s">
        <v>63</v>
      </c>
      <c r="H7" s="126" t="s">
        <v>64</v>
      </c>
      <c r="I7" s="126" t="s">
        <v>65</v>
      </c>
      <c r="J7" s="126" t="s">
        <v>66</v>
      </c>
      <c r="K7" s="126" t="s">
        <v>67</v>
      </c>
      <c r="L7" s="126" t="s">
        <v>64</v>
      </c>
      <c r="M7" s="126" t="s">
        <v>65</v>
      </c>
      <c r="N7" s="126" t="s">
        <v>66</v>
      </c>
      <c r="O7" s="126" t="s">
        <v>67</v>
      </c>
      <c r="P7" s="126" t="s">
        <v>64</v>
      </c>
      <c r="Q7" s="126" t="s">
        <v>65</v>
      </c>
      <c r="R7" s="126" t="s">
        <v>66</v>
      </c>
      <c r="S7" s="127" t="s">
        <v>67</v>
      </c>
    </row>
    <row r="8" spans="2:19" ht="15.75" x14ac:dyDescent="0.2">
      <c r="B8" s="118">
        <v>1</v>
      </c>
      <c r="C8" s="119" t="s">
        <v>41</v>
      </c>
      <c r="D8" s="119"/>
      <c r="E8" s="119"/>
      <c r="F8" s="119"/>
      <c r="G8" s="120">
        <f>ORÇAMENTO!I16</f>
        <v>1280.4000000000001</v>
      </c>
      <c r="H8" s="121">
        <v>1</v>
      </c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2"/>
    </row>
    <row r="9" spans="2:19" ht="15.75" x14ac:dyDescent="0.2">
      <c r="B9" s="107">
        <v>2</v>
      </c>
      <c r="C9" s="51" t="s">
        <v>92</v>
      </c>
      <c r="D9" s="52"/>
      <c r="E9" s="52"/>
      <c r="F9" s="53"/>
      <c r="G9" s="26">
        <f>ORÇAMENTO!I18</f>
        <v>21384</v>
      </c>
      <c r="H9" s="27"/>
      <c r="I9" s="27"/>
      <c r="J9" s="27">
        <v>0.35</v>
      </c>
      <c r="K9" s="27">
        <v>0.4</v>
      </c>
      <c r="L9" s="27">
        <v>0.25</v>
      </c>
      <c r="M9" s="27"/>
      <c r="N9" s="27"/>
      <c r="O9" s="27"/>
      <c r="P9" s="27"/>
      <c r="Q9" s="27"/>
      <c r="R9" s="27"/>
      <c r="S9" s="108"/>
    </row>
    <row r="10" spans="2:19" ht="15.75" x14ac:dyDescent="0.2">
      <c r="B10" s="107">
        <v>3</v>
      </c>
      <c r="C10" s="54" t="s">
        <v>23</v>
      </c>
      <c r="D10" s="54"/>
      <c r="E10" s="54"/>
      <c r="F10" s="54"/>
      <c r="G10" s="26">
        <f>ORÇAMENTO!I20</f>
        <v>76259.565000000002</v>
      </c>
      <c r="H10" s="27">
        <v>0.2</v>
      </c>
      <c r="I10" s="27">
        <v>0.25</v>
      </c>
      <c r="J10" s="27">
        <v>0.15</v>
      </c>
      <c r="K10" s="27">
        <v>0.15</v>
      </c>
      <c r="L10" s="27">
        <v>0.1</v>
      </c>
      <c r="M10" s="27"/>
      <c r="N10" s="27">
        <v>0.05</v>
      </c>
      <c r="O10" s="27"/>
      <c r="P10" s="27">
        <v>0.05</v>
      </c>
      <c r="Q10" s="27"/>
      <c r="R10" s="27">
        <v>0.05</v>
      </c>
      <c r="S10" s="108"/>
    </row>
    <row r="11" spans="2:19" ht="15.75" x14ac:dyDescent="0.2">
      <c r="B11" s="107">
        <v>4</v>
      </c>
      <c r="C11" s="51" t="s">
        <v>26</v>
      </c>
      <c r="D11" s="52"/>
      <c r="E11" s="52"/>
      <c r="F11" s="53"/>
      <c r="G11" s="28">
        <f>ORÇAMENTO!I26</f>
        <v>90572.055200000003</v>
      </c>
      <c r="H11" s="27"/>
      <c r="I11" s="27"/>
      <c r="J11" s="27"/>
      <c r="K11" s="27"/>
      <c r="L11" s="27">
        <v>0.06</v>
      </c>
      <c r="M11" s="27">
        <v>0.18</v>
      </c>
      <c r="N11" s="27">
        <v>0.15</v>
      </c>
      <c r="O11" s="27">
        <v>0.15</v>
      </c>
      <c r="P11" s="27">
        <v>0.15</v>
      </c>
      <c r="Q11" s="27">
        <v>0.15</v>
      </c>
      <c r="R11" s="27">
        <v>0.14000000000000001</v>
      </c>
      <c r="S11" s="108">
        <v>0.02</v>
      </c>
    </row>
    <row r="12" spans="2:19" ht="15.75" x14ac:dyDescent="0.2">
      <c r="B12" s="107">
        <v>5</v>
      </c>
      <c r="C12" s="51" t="s">
        <v>69</v>
      </c>
      <c r="D12" s="52"/>
      <c r="E12" s="52"/>
      <c r="F12" s="53"/>
      <c r="G12" s="28">
        <f>ORÇAMENTO!I33</f>
        <v>9633.1</v>
      </c>
      <c r="H12" s="27"/>
      <c r="I12" s="27"/>
      <c r="J12" s="27"/>
      <c r="K12" s="27"/>
      <c r="L12" s="27"/>
      <c r="M12" s="27">
        <v>0.16</v>
      </c>
      <c r="N12" s="27">
        <v>0.16</v>
      </c>
      <c r="O12" s="27">
        <v>0.16</v>
      </c>
      <c r="P12" s="27">
        <v>0.16</v>
      </c>
      <c r="Q12" s="27">
        <v>0.16</v>
      </c>
      <c r="R12" s="27">
        <v>0.16</v>
      </c>
      <c r="S12" s="108">
        <v>0.04</v>
      </c>
    </row>
    <row r="13" spans="2:19" ht="15.75" x14ac:dyDescent="0.2">
      <c r="B13" s="107">
        <v>6</v>
      </c>
      <c r="C13" s="54" t="s">
        <v>34</v>
      </c>
      <c r="D13" s="54"/>
      <c r="E13" s="54"/>
      <c r="F13" s="54"/>
      <c r="G13" s="28">
        <f>ORÇAMENTO!I41</f>
        <v>18730.140000000003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108">
        <v>1</v>
      </c>
    </row>
    <row r="14" spans="2:19" ht="15.75" x14ac:dyDescent="0.2">
      <c r="B14" s="107">
        <v>7</v>
      </c>
      <c r="C14" s="54" t="s">
        <v>45</v>
      </c>
      <c r="D14" s="54"/>
      <c r="E14" s="54"/>
      <c r="F14" s="54"/>
      <c r="G14" s="28">
        <f>ORÇAMENTO!I43</f>
        <v>1287.1559999999999</v>
      </c>
      <c r="H14" s="27">
        <v>0.1</v>
      </c>
      <c r="I14" s="27">
        <v>0.04</v>
      </c>
      <c r="J14" s="27">
        <v>0.04</v>
      </c>
      <c r="K14" s="27">
        <v>0.04</v>
      </c>
      <c r="L14" s="27">
        <v>0.04</v>
      </c>
      <c r="M14" s="27">
        <v>0.04</v>
      </c>
      <c r="N14" s="27">
        <v>0.04</v>
      </c>
      <c r="O14" s="27">
        <v>0.04</v>
      </c>
      <c r="P14" s="27">
        <v>0.04</v>
      </c>
      <c r="Q14" s="27">
        <v>0.04</v>
      </c>
      <c r="R14" s="27">
        <v>0.04</v>
      </c>
      <c r="S14" s="108">
        <v>0.5</v>
      </c>
    </row>
    <row r="15" spans="2:19" ht="16.5" thickBot="1" x14ac:dyDescent="0.25">
      <c r="B15" s="113"/>
      <c r="C15" s="114"/>
      <c r="D15" s="114"/>
      <c r="E15" s="114"/>
      <c r="F15" s="114"/>
      <c r="G15" s="115"/>
      <c r="H15" s="116">
        <f>H16/$G$16</f>
        <v>7.6026927060466348E-2</v>
      </c>
      <c r="I15" s="116">
        <f t="shared" ref="I15:S15" si="0">I16/$G$16</f>
        <v>8.7231075102564226E-2</v>
      </c>
      <c r="J15" s="116">
        <f t="shared" si="0"/>
        <v>8.6585130247728861E-2</v>
      </c>
      <c r="K15" s="116">
        <f t="shared" si="0"/>
        <v>9.1464060136430367E-2</v>
      </c>
      <c r="L15" s="116">
        <f t="shared" si="0"/>
        <v>8.4225726215640478E-2</v>
      </c>
      <c r="M15" s="116">
        <f t="shared" si="0"/>
        <v>8.1661167388965034E-2</v>
      </c>
      <c r="N15" s="116">
        <f t="shared" si="0"/>
        <v>8.6661553035244171E-2</v>
      </c>
      <c r="O15" s="116">
        <f t="shared" si="0"/>
        <v>6.9262325997371241E-2</v>
      </c>
      <c r="P15" s="116">
        <f t="shared" si="0"/>
        <v>8.6661553035244171E-2</v>
      </c>
      <c r="Q15" s="116">
        <f t="shared" si="0"/>
        <v>6.9262325997371241E-2</v>
      </c>
      <c r="R15" s="116">
        <f t="shared" si="0"/>
        <v>8.2528605904712934E-2</v>
      </c>
      <c r="S15" s="117">
        <f t="shared" si="0"/>
        <v>9.8429549878260816E-2</v>
      </c>
    </row>
    <row r="16" spans="2:19" ht="16.5" thickBot="1" x14ac:dyDescent="0.25">
      <c r="B16" s="109"/>
      <c r="C16" s="137" t="s">
        <v>68</v>
      </c>
      <c r="D16" s="137"/>
      <c r="E16" s="137"/>
      <c r="F16" s="137"/>
      <c r="G16" s="110">
        <f>SUM(G8:G14)</f>
        <v>219146.41620000001</v>
      </c>
      <c r="H16" s="111">
        <f>($G$8*H8)+($G$9*H9)+($G$10*H10)+($G$11*H11)+($G$12*H12)+($G$13*H13)+($G$14*H14)</f>
        <v>16661.028600000001</v>
      </c>
      <c r="I16" s="111">
        <f t="shared" ref="I16:S16" si="1">($G$8*I8)+($G$9*I9)+($G$10*I10)+($G$11*I11)+($G$12*I12)+($G$13*I13)+($G$14*I14)</f>
        <v>19116.377489999999</v>
      </c>
      <c r="J16" s="111">
        <f t="shared" si="1"/>
        <v>18974.82099</v>
      </c>
      <c r="K16" s="111">
        <f t="shared" si="1"/>
        <v>20044.020989999997</v>
      </c>
      <c r="L16" s="111">
        <f t="shared" si="1"/>
        <v>18457.766051999999</v>
      </c>
      <c r="M16" s="111">
        <f t="shared" si="1"/>
        <v>17895.752175999998</v>
      </c>
      <c r="N16" s="111">
        <f t="shared" si="1"/>
        <v>18991.568769999994</v>
      </c>
      <c r="O16" s="111">
        <f t="shared" si="1"/>
        <v>15178.59052</v>
      </c>
      <c r="P16" s="111">
        <f t="shared" si="1"/>
        <v>18991.568769999994</v>
      </c>
      <c r="Q16" s="111">
        <f t="shared" si="1"/>
        <v>15178.59052</v>
      </c>
      <c r="R16" s="111">
        <f t="shared" si="1"/>
        <v>18085.848217999999</v>
      </c>
      <c r="S16" s="112">
        <f t="shared" si="1"/>
        <v>21570.483104000006</v>
      </c>
    </row>
  </sheetData>
  <mergeCells count="14">
    <mergeCell ref="C15:F15"/>
    <mergeCell ref="C16:F16"/>
    <mergeCell ref="C12:F12"/>
    <mergeCell ref="C8:F8"/>
    <mergeCell ref="C10:F10"/>
    <mergeCell ref="C13:F13"/>
    <mergeCell ref="C14:F14"/>
    <mergeCell ref="C9:F9"/>
    <mergeCell ref="C11:F11"/>
    <mergeCell ref="P6:S6"/>
    <mergeCell ref="B4:S4"/>
    <mergeCell ref="H6:K6"/>
    <mergeCell ref="L6:O6"/>
    <mergeCell ref="C7:F7"/>
  </mergeCells>
  <phoneticPr fontId="0" type="noConversion"/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Roberto de Souza</dc:creator>
  <cp:lastModifiedBy>Toni Roberto de Souza</cp:lastModifiedBy>
  <cp:lastPrinted>2019-02-20T15:44:11Z</cp:lastPrinted>
  <dcterms:created xsi:type="dcterms:W3CDTF">2001-08-16T04:51:31Z</dcterms:created>
  <dcterms:modified xsi:type="dcterms:W3CDTF">2019-02-20T15:49:53Z</dcterms:modified>
</cp:coreProperties>
</file>